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2" sheetId="3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5 Энергоучет" sheetId="15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'Вопрос 1.1'!$A$3:$M$3</definedName>
    <definedName name="_xlnm._FilterDatabase" localSheetId="2" hidden="1">'Вопрос 1.2'!$E$1:$E$11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1.1'!$A$1:$J$16</definedName>
    <definedName name="_xlnm.Print_Area" localSheetId="2">'Вопрос 1.2'!$A$1:$K$11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1.5 Энергоучет'!$A$1:$K$8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16" i="2" l="1"/>
  <c r="H11" i="3"/>
  <c r="H10" i="3"/>
  <c r="H8" i="3" l="1"/>
  <c r="H5" i="2"/>
  <c r="H8" i="6" l="1"/>
  <c r="H7" i="5"/>
  <c r="H8" i="1"/>
</calcChain>
</file>

<file path=xl/sharedStrings.xml><?xml version="1.0" encoding="utf-8"?>
<sst xmlns="http://schemas.openxmlformats.org/spreadsheetml/2006/main" count="275" uniqueCount="127">
  <si>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</si>
  <si>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</si>
  <si>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</si>
  <si>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</si>
  <si>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</si>
  <si>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</si>
  <si>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</si>
  <si>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</si>
  <si>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</si>
  <si>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</si>
  <si>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</si>
  <si>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</si>
  <si>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</si>
  <si>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</si>
  <si>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</si>
  <si>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</si>
  <si>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</si>
  <si>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</si>
  <si>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</si>
  <si>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</si>
  <si>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</si>
  <si>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</si>
  <si>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</si>
  <si>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</si>
  <si>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</si>
  <si>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</si>
  <si>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</si>
  <si>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</si>
  <si>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</si>
  <si>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</si>
  <si>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</si>
  <si>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</si>
  <si>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</si>
  <si>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</si>
  <si>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</si>
  <si>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</si>
  <si>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</si>
  <si>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</si>
  <si>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</si>
  <si>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</si>
  <si>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</si>
  <si>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</si>
  <si>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</si>
  <si>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</si>
  <si>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</si>
  <si>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</si>
  <si>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</si>
  <si>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</si>
  <si>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</si>
  <si>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</si>
  <si>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</si>
  <si>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</si>
  <si>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</si>
  <si>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</si>
  <si>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</si>
  <si>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</si>
  <si>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</si>
  <si>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</si>
  <si>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</si>
  <si>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</si>
  <si>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</si>
  <si>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</si>
  <si>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</si>
  <si>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</si>
  <si>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</si>
  <si>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</si>
  <si>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</si>
  <si>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Документации о закупке (ЭУ)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</si>
  <si>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</si>
  <si>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</si>
  <si>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</si>
  <si>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</si>
  <si>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</si>
  <si>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</si>
  <si>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</si>
  <si>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Начальная цена, руб. 
с НДС</t>
  </si>
  <si>
    <t>ВОПРОС № 1.5</t>
  </si>
  <si>
    <t>ПРИЛОЖЕНИЕ № 1.1 к протоколу от 21.05.2026 №</t>
  </si>
  <si>
    <t>ПРИЛОЖЕНИЕ № 1.2 к протоколу от 21.05.2026 №</t>
  </si>
  <si>
    <t>ПРИЛОЖЕНИЕ № 1.5 к протоколу от 21.05.2026 №</t>
  </si>
  <si>
    <t>Поставка оборудования связи, телемеханики</t>
  </si>
  <si>
    <t>062-0010343</t>
  </si>
  <si>
    <t>30.09.2026</t>
  </si>
  <si>
    <t>Поставка оборудования кондиционирования</t>
  </si>
  <si>
    <t>062-0010465</t>
  </si>
  <si>
    <t xml:space="preserve">Запрос предложений </t>
  </si>
  <si>
    <t>03.08.2026</t>
  </si>
  <si>
    <t>Выполнение неотложных и аварийно-восстановительных работ по ремонту систем отопления, ХВС, ГВС, канализации, вентиляции и кондиционирования (чиллеры), включая их электротехническую часть для нужд филиала ПАО «Россети Московский регион» - Московские кабельные сети в 2026 году.</t>
  </si>
  <si>
    <t>085-0011239</t>
  </si>
  <si>
    <t>Выполнение работ по техническому обслуживанию ворот, рольставней и шлагбаумов для нужд МВС – филиала ПАО «Россети Московский регион» в 2026г.</t>
  </si>
  <si>
    <t>089-0004717</t>
  </si>
  <si>
    <t xml:space="preserve">Конкурс </t>
  </si>
  <si>
    <t>Сиденко Г.С.</t>
  </si>
  <si>
    <t>Медведев Д.Б.</t>
  </si>
  <si>
    <t>31.12.2026</t>
  </si>
  <si>
    <t>Право заключения рамочных соглашений на выполнение проектно-изыскательских, строительно-монтажных и прочих работ/услуг, предоставление/поставку оборудования и материалов по объектам распределительных сетей ВЛ, КЛ 0,4/6/10/20 кВ, в том числе с соблюдением требований информационной безопасности, для нужд Южных электрических сетей - филиала ПАО «Россети Московский регион»</t>
  </si>
  <si>
    <t>062-0009676</t>
  </si>
  <si>
    <t>Право заключения рамочных соглашений на выполнение проектно-изыскательских, строительно-монтажных и прочих работ/услуг, предоставление/поставку оборудования и материалов по объектам распределительных сетей ВЛ, КЛ 0,4/6/10/20 кВ», в том числе с соблюдением требований информационной безопасности, для нужд СЭС- филиала ПАО «Россети Московский регион»</t>
  </si>
  <si>
    <t>062-0009675</t>
  </si>
  <si>
    <t>Право заключения рамочных соглашений на выполнение проектно-изыскательских, строительно-монтажных и прочих работ/услуг, предоставление/поставку оборудования и материалов по объектам распределительных сетей ВЛ, КЛ 0,4/6/10/20 кВ», в том числе с соблюдением требований информационной безопасности, для нужд ВЭС- филиала ПАО «Россети Московский регион».</t>
  </si>
  <si>
    <t>062-0009677</t>
  </si>
  <si>
    <t>Право заключения рамочных соглашений на выполнение проектно-изыскательских, строительно-монтажных и прочих работ/услуг, предоставление/поставку оборудования и материалов по объектам распределительных сетей ВЛ, КЛ 0,4/6/10/20 кВ, в том числе с соблюдением требований информационной безопасности, для нужд МВС - филиала ПАО «Россети Московский регион»</t>
  </si>
  <si>
    <t>062-0009726</t>
  </si>
  <si>
    <t>Право заключения рамочных соглашений на выполнение проектно-изыскательских, строительно-монтажных и прочих работ/услуг, предоставление/поставку оборудования и материалов по объектам распределительных сетей ВЛ, КЛ 0,4/6/10/20 кВ», в том числе с соблюдением требований информационной безопасности, для нужд МКС - филиала ПАО «Россети Московский регион».</t>
  </si>
  <si>
    <t>062-0009723</t>
  </si>
  <si>
    <t>Право заключения рамочных соглашений на выполнение проектно-изыскательских, строительно-монтажных и прочих работ/услуг, предоставление/поставку оборудования и материалов по объектам распределительных сетей ВЛ, КЛ 0,4/6/10/20 кВ», в том числе с соблюдением требований информационной безопасности, для нужд ЗЭС - филиала ПАО «Россети Московский регион».</t>
  </si>
  <si>
    <t>062-0009727</t>
  </si>
  <si>
    <t>Выполнение СМР, материалы и оборудование по титулу: Модернизация сети связи для включения РЦОД по постоянной схеме связи (28 596 п.м.; 12 шт.(прочие))</t>
  </si>
  <si>
    <t>089-0006153</t>
  </si>
  <si>
    <t>Выполнение СМР, ПНР, оборудование по титулу: Модернизация ПС 110/10 20 "Алабушево" (установка автоматической пожарной сигнализации на ХПУВЭС), МО,Солнечногорский р-н, пос. Алабушево, ул. Калинина, д.1 (1 шт.(прочие))</t>
  </si>
  <si>
    <t>081-0026027</t>
  </si>
  <si>
    <t>Оказание услуг по обеспечению надлежащего санитарного состояния территории объектов филиалов ПАО «Россети Московский регион» в 2026-2027 гг., расположенных на территории г. Москвы и Московской области</t>
  </si>
  <si>
    <t>062-0010812</t>
  </si>
  <si>
    <t>ЮЭС</t>
  </si>
  <si>
    <t>Предварительный отбор</t>
  </si>
  <si>
    <t>ВЭС</t>
  </si>
  <si>
    <t>МКС</t>
  </si>
  <si>
    <t>ЗЭС</t>
  </si>
  <si>
    <t>ОКС
Краснокутский В.А.</t>
  </si>
  <si>
    <t>без объявления стоимости</t>
  </si>
  <si>
    <t>ОКС</t>
  </si>
  <si>
    <t>Попиков В.С.</t>
  </si>
  <si>
    <t>01.06.2027</t>
  </si>
  <si>
    <t>30.11.2027</t>
  </si>
  <si>
    <t>Оказание услуг по независимому строительному контролю по титулу: Строительство КЛ-110 кВ Дорохово - Яндекс №1, КЛ-110 кВ Дорохово - Яндекс №2, МО, Можайский р-н, 50:18:0080311:537</t>
  </si>
  <si>
    <t>062-0010914</t>
  </si>
  <si>
    <t>Запрос цен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</si>
</sst>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6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5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85" fillId="0" borderId="0"/>
    <xf numFmtId="166" fontId="85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8" fontId="4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8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8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8" fontId="4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4" fillId="0" borderId="0"/>
    <xf numFmtId="168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8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5" fillId="0" borderId="0"/>
    <xf numFmtId="166" fontId="85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5" fillId="0" borderId="0"/>
    <xf numFmtId="0" fontId="85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5" fillId="0" borderId="0"/>
    <xf numFmtId="166" fontId="85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4" fillId="0" borderId="0"/>
    <xf numFmtId="168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166" fontId="85" fillId="0" borderId="0"/>
    <xf numFmtId="174" fontId="85" fillId="0" borderId="0"/>
    <xf numFmtId="176" fontId="85" fillId="0" borderId="0"/>
    <xf numFmtId="168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5" fillId="0" borderId="0"/>
    <xf numFmtId="0" fontId="85" fillId="0" borderId="0"/>
    <xf numFmtId="0" fontId="85" fillId="0" borderId="0"/>
    <xf numFmtId="0" fontId="62" fillId="0" borderId="0"/>
    <xf numFmtId="166" fontId="6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62" fillId="0" borderId="0"/>
    <xf numFmtId="166" fontId="62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6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5" fontId="85" fillId="0" borderId="0"/>
    <xf numFmtId="166" fontId="4" fillId="0" borderId="0"/>
    <xf numFmtId="175" fontId="85" fillId="0" borderId="0"/>
    <xf numFmtId="0" fontId="4" fillId="0" borderId="0"/>
    <xf numFmtId="175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4" fillId="0" borderId="0"/>
    <xf numFmtId="166" fontId="4" fillId="0" borderId="0"/>
    <xf numFmtId="175" fontId="85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4" fillId="0" borderId="0"/>
    <xf numFmtId="0" fontId="85" fillId="0" borderId="0"/>
    <xf numFmtId="166" fontId="4" fillId="0" borderId="0"/>
    <xf numFmtId="0" fontId="4" fillId="0" borderId="0"/>
    <xf numFmtId="0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5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4" fillId="0" borderId="0"/>
    <xf numFmtId="166" fontId="4" fillId="0" borderId="0"/>
    <xf numFmtId="0" fontId="85" fillId="0" borderId="0"/>
    <xf numFmtId="166" fontId="85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4" fillId="0" borderId="0"/>
    <xf numFmtId="166" fontId="4" fillId="0" borderId="0"/>
    <xf numFmtId="166" fontId="4" fillId="0" borderId="0"/>
    <xf numFmtId="175" fontId="85" fillId="0" borderId="0"/>
    <xf numFmtId="0" fontId="4" fillId="0" borderId="0"/>
    <xf numFmtId="0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5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166" fontId="4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4" fillId="0" borderId="0"/>
    <xf numFmtId="0" fontId="6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5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5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5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5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5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30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67" fillId="0" borderId="23" xfId="0" applyFont="1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82" fillId="65" borderId="0" xfId="0" applyFont="1" applyFill="1"/>
    <xf numFmtId="0" fontId="78" fillId="65" borderId="0" xfId="0" applyFont="1" applyFill="1"/>
    <xf numFmtId="49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0" fontId="69" fillId="0" borderId="23" xfId="0" applyNumberFormat="1" applyFont="1" applyFill="1" applyBorder="1" applyAlignment="1">
      <alignment horizontal="center" vertical="center"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top" wrapText="1"/>
    </xf>
    <xf numFmtId="0" fontId="1" fillId="62" borderId="0" xfId="0" applyFont="1" applyFill="1"/>
    <xf numFmtId="0" fontId="84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14" fontId="69" fillId="0" borderId="41" xfId="0" applyNumberFormat="1" applyFont="1" applyFill="1" applyBorder="1" applyAlignment="1" applyProtection="1">
      <alignment horizontal="center" vertical="center" wrapText="1"/>
    </xf>
    <xf numFmtId="0" fontId="82" fillId="0" borderId="0" xfId="0" applyFont="1" applyFill="1"/>
    <xf numFmtId="0" fontId="78" fillId="0" borderId="0" xfId="0" applyFont="1" applyFill="1"/>
    <xf numFmtId="49" fontId="69" fillId="0" borderId="41" xfId="0" applyNumberFormat="1" applyFont="1" applyFill="1" applyBorder="1" applyAlignment="1">
      <alignment horizontal="center" vertical="center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6" t="s">
        <v>0</v>
      </c>
      <c r="C1" s="106"/>
      <c r="D1" s="106"/>
      <c r="E1" s="4"/>
      <c r="F1" s="107" t="s">
        <v>1</v>
      </c>
      <c r="G1" s="107"/>
      <c r="H1" s="107"/>
    </row>
    <row r="2" spans="1:15" ht="15" customHeight="1">
      <c r="A2" s="108" t="s">
        <v>2</v>
      </c>
      <c r="B2" s="109"/>
      <c r="C2" s="109"/>
      <c r="D2" s="109"/>
      <c r="E2" s="109"/>
      <c r="F2" s="109"/>
      <c r="G2" s="109"/>
      <c r="H2" s="110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3" t="s">
        <v>15</v>
      </c>
      <c r="B4" s="104"/>
      <c r="C4" s="104"/>
      <c r="D4" s="104"/>
      <c r="E4" s="104"/>
      <c r="F4" s="104"/>
      <c r="G4" s="104"/>
      <c r="H4" s="104"/>
      <c r="I4" s="104"/>
      <c r="J4" s="105"/>
      <c r="K4" s="103"/>
      <c r="L4" s="104"/>
      <c r="M4" s="104"/>
      <c r="N4" s="104"/>
      <c r="O4" s="104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3" t="s">
        <v>24</v>
      </c>
      <c r="B7" s="104"/>
      <c r="C7" s="104"/>
      <c r="D7" s="104"/>
      <c r="E7" s="104"/>
      <c r="F7" s="104"/>
      <c r="G7" s="104"/>
      <c r="H7" s="104"/>
      <c r="I7" s="104"/>
      <c r="J7" s="105"/>
      <c r="K7" s="103"/>
      <c r="L7" s="104"/>
      <c r="M7" s="104"/>
      <c r="N7" s="104"/>
      <c r="O7" s="104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view="pageBreakPreview" zoomScale="85" zoomScaleSheetLayoutView="85" workbookViewId="0"/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106" t="s">
        <v>30</v>
      </c>
      <c r="C1" s="106"/>
      <c r="D1" s="106"/>
      <c r="E1" s="2"/>
      <c r="F1" s="111" t="s">
        <v>77</v>
      </c>
      <c r="G1" s="111"/>
      <c r="H1" s="111"/>
      <c r="I1" s="111"/>
      <c r="J1" s="111"/>
    </row>
    <row r="2" spans="1:13" ht="15.75" customHeight="1">
      <c r="A2" s="112" t="s">
        <v>31</v>
      </c>
      <c r="B2" s="113"/>
      <c r="C2" s="113"/>
      <c r="D2" s="113"/>
      <c r="E2" s="113"/>
      <c r="F2" s="113"/>
      <c r="G2" s="113"/>
      <c r="H2" s="113"/>
      <c r="I2" s="113"/>
      <c r="J2" s="113"/>
      <c r="K2" s="26"/>
      <c r="L2" s="26"/>
      <c r="M2" s="26"/>
    </row>
    <row r="3" spans="1:13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32"/>
      <c r="L3" s="32"/>
      <c r="M3" s="32"/>
    </row>
    <row r="4" spans="1:13" ht="15.75" customHeight="1">
      <c r="A4" s="114" t="s">
        <v>40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3" s="81" customFormat="1" ht="67.5" customHeight="1">
      <c r="A5" s="71">
        <v>1</v>
      </c>
      <c r="B5" s="94" t="s">
        <v>80</v>
      </c>
      <c r="C5" s="95" t="s">
        <v>81</v>
      </c>
      <c r="D5" s="73" t="s">
        <v>18</v>
      </c>
      <c r="E5" s="96" t="s">
        <v>35</v>
      </c>
      <c r="F5" s="97" t="s">
        <v>20</v>
      </c>
      <c r="G5" s="98">
        <v>118242622.33</v>
      </c>
      <c r="H5" s="98">
        <f t="shared" ref="H5" si="0">G5*1.22</f>
        <v>144255999.24259999</v>
      </c>
      <c r="I5" s="99" t="s">
        <v>82</v>
      </c>
      <c r="J5" s="99"/>
    </row>
    <row r="6" spans="1:13" ht="15.75" customHeight="1">
      <c r="A6" s="114" t="s">
        <v>24</v>
      </c>
      <c r="B6" s="115"/>
      <c r="C6" s="115"/>
      <c r="D6" s="115"/>
      <c r="E6" s="115"/>
      <c r="F6" s="115"/>
      <c r="G6" s="115"/>
      <c r="H6" s="115"/>
      <c r="I6" s="115"/>
      <c r="J6" s="115"/>
    </row>
    <row r="7" spans="1:13" s="81" customFormat="1" ht="83.25" customHeight="1">
      <c r="A7" s="71">
        <v>1</v>
      </c>
      <c r="B7" s="91" t="s">
        <v>95</v>
      </c>
      <c r="C7" s="90" t="s">
        <v>96</v>
      </c>
      <c r="D7" s="73" t="s">
        <v>113</v>
      </c>
      <c r="E7" s="73" t="s">
        <v>114</v>
      </c>
      <c r="F7" s="73" t="s">
        <v>118</v>
      </c>
      <c r="G7" s="74" t="s">
        <v>119</v>
      </c>
      <c r="H7" s="74" t="s">
        <v>119</v>
      </c>
      <c r="I7" s="89" t="s">
        <v>122</v>
      </c>
      <c r="J7" s="88"/>
    </row>
    <row r="8" spans="1:13" s="81" customFormat="1" ht="93.75" customHeight="1">
      <c r="A8" s="71">
        <v>2</v>
      </c>
      <c r="B8" s="91" t="s">
        <v>97</v>
      </c>
      <c r="C8" s="90" t="s">
        <v>98</v>
      </c>
      <c r="D8" s="73" t="s">
        <v>27</v>
      </c>
      <c r="E8" s="73" t="s">
        <v>114</v>
      </c>
      <c r="F8" s="73" t="s">
        <v>118</v>
      </c>
      <c r="G8" s="74" t="s">
        <v>119</v>
      </c>
      <c r="H8" s="74" t="s">
        <v>119</v>
      </c>
      <c r="I8" s="89" t="s">
        <v>122</v>
      </c>
      <c r="J8" s="88"/>
    </row>
    <row r="9" spans="1:13" s="81" customFormat="1" ht="72.75" customHeight="1">
      <c r="A9" s="71">
        <v>3</v>
      </c>
      <c r="B9" s="91" t="s">
        <v>99</v>
      </c>
      <c r="C9" s="90" t="s">
        <v>100</v>
      </c>
      <c r="D9" s="73" t="s">
        <v>115</v>
      </c>
      <c r="E9" s="73" t="s">
        <v>114</v>
      </c>
      <c r="F9" s="73" t="s">
        <v>118</v>
      </c>
      <c r="G9" s="74" t="s">
        <v>119</v>
      </c>
      <c r="H9" s="74" t="s">
        <v>119</v>
      </c>
      <c r="I9" s="89" t="s">
        <v>122</v>
      </c>
      <c r="J9" s="88"/>
    </row>
    <row r="10" spans="1:13" s="81" customFormat="1" ht="69.75" customHeight="1">
      <c r="A10" s="71">
        <v>4</v>
      </c>
      <c r="B10" s="91" t="s">
        <v>101</v>
      </c>
      <c r="C10" s="90" t="s">
        <v>102</v>
      </c>
      <c r="D10" s="73" t="s">
        <v>36</v>
      </c>
      <c r="E10" s="73" t="s">
        <v>114</v>
      </c>
      <c r="F10" s="73" t="s">
        <v>118</v>
      </c>
      <c r="G10" s="74" t="s">
        <v>119</v>
      </c>
      <c r="H10" s="74" t="s">
        <v>119</v>
      </c>
      <c r="I10" s="89" t="s">
        <v>122</v>
      </c>
      <c r="J10" s="88"/>
    </row>
    <row r="11" spans="1:13" s="81" customFormat="1" ht="72" customHeight="1">
      <c r="A11" s="71">
        <v>5</v>
      </c>
      <c r="B11" s="91" t="s">
        <v>103</v>
      </c>
      <c r="C11" s="90" t="s">
        <v>104</v>
      </c>
      <c r="D11" s="73" t="s">
        <v>116</v>
      </c>
      <c r="E11" s="73" t="s">
        <v>114</v>
      </c>
      <c r="F11" s="73" t="s">
        <v>118</v>
      </c>
      <c r="G11" s="74" t="s">
        <v>119</v>
      </c>
      <c r="H11" s="74" t="s">
        <v>119</v>
      </c>
      <c r="I11" s="89" t="s">
        <v>122</v>
      </c>
      <c r="J11" s="88"/>
    </row>
    <row r="12" spans="1:13" s="81" customFormat="1" ht="52.5" customHeight="1">
      <c r="A12" s="71">
        <v>6</v>
      </c>
      <c r="B12" s="91" t="s">
        <v>105</v>
      </c>
      <c r="C12" s="90" t="s">
        <v>106</v>
      </c>
      <c r="D12" s="73" t="s">
        <v>117</v>
      </c>
      <c r="E12" s="73" t="s">
        <v>114</v>
      </c>
      <c r="F12" s="73" t="s">
        <v>118</v>
      </c>
      <c r="G12" s="74" t="s">
        <v>119</v>
      </c>
      <c r="H12" s="74" t="s">
        <v>119</v>
      </c>
      <c r="I12" s="89" t="s">
        <v>122</v>
      </c>
      <c r="J12" s="88"/>
    </row>
    <row r="13" spans="1:13" s="81" customFormat="1" ht="63">
      <c r="A13" s="71">
        <v>7</v>
      </c>
      <c r="B13" s="91" t="s">
        <v>107</v>
      </c>
      <c r="C13" s="90" t="s">
        <v>108</v>
      </c>
      <c r="D13" s="73" t="s">
        <v>36</v>
      </c>
      <c r="E13" s="73" t="s">
        <v>35</v>
      </c>
      <c r="F13" s="73" t="s">
        <v>120</v>
      </c>
      <c r="G13" s="74">
        <v>221935362.74000001</v>
      </c>
      <c r="H13" s="74">
        <v>270761142.54280001</v>
      </c>
      <c r="I13" s="89" t="s">
        <v>123</v>
      </c>
      <c r="J13" s="88"/>
    </row>
    <row r="14" spans="1:13" s="81" customFormat="1" ht="94.5">
      <c r="A14" s="71">
        <v>8</v>
      </c>
      <c r="B14" s="91" t="s">
        <v>109</v>
      </c>
      <c r="C14" s="90" t="s">
        <v>110</v>
      </c>
      <c r="D14" s="73" t="s">
        <v>27</v>
      </c>
      <c r="E14" s="73" t="s">
        <v>34</v>
      </c>
      <c r="F14" s="73" t="s">
        <v>120</v>
      </c>
      <c r="G14" s="74">
        <v>1292885.55</v>
      </c>
      <c r="H14" s="74">
        <v>1577320.371</v>
      </c>
      <c r="I14" s="89" t="s">
        <v>94</v>
      </c>
      <c r="J14" s="88"/>
    </row>
    <row r="15" spans="1:13" s="81" customFormat="1" ht="78.75">
      <c r="A15" s="71">
        <v>9</v>
      </c>
      <c r="B15" s="91" t="s">
        <v>111</v>
      </c>
      <c r="C15" s="90" t="s">
        <v>112</v>
      </c>
      <c r="D15" s="73" t="s">
        <v>37</v>
      </c>
      <c r="E15" s="73" t="s">
        <v>35</v>
      </c>
      <c r="F15" s="73" t="s">
        <v>121</v>
      </c>
      <c r="G15" s="74">
        <v>118123641.89</v>
      </c>
      <c r="H15" s="74">
        <v>144110843.1058</v>
      </c>
      <c r="I15" s="89">
        <v>46592</v>
      </c>
      <c r="J15" s="88"/>
    </row>
    <row r="16" spans="1:13" s="81" customFormat="1" ht="93" customHeight="1">
      <c r="A16" s="71">
        <v>10</v>
      </c>
      <c r="B16" s="91" t="s">
        <v>124</v>
      </c>
      <c r="C16" s="90" t="s">
        <v>125</v>
      </c>
      <c r="D16" s="73" t="s">
        <v>37</v>
      </c>
      <c r="E16" s="73" t="s">
        <v>126</v>
      </c>
      <c r="F16" s="73" t="s">
        <v>120</v>
      </c>
      <c r="G16" s="74">
        <v>9835337.25</v>
      </c>
      <c r="H16" s="74">
        <f t="shared" ref="H16" si="1">G16*1.22</f>
        <v>11999111.445</v>
      </c>
      <c r="I16" s="89">
        <v>46214</v>
      </c>
      <c r="J16" s="88"/>
    </row>
  </sheetData>
  <mergeCells count="5">
    <mergeCell ref="B1:D1"/>
    <mergeCell ref="F1:J1"/>
    <mergeCell ref="A2:J2"/>
    <mergeCell ref="A6:J6"/>
    <mergeCell ref="A4:J4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11"/>
  <sheetViews>
    <sheetView view="pageBreakPreview" zoomScale="85" zoomScaleSheetLayoutView="85" workbookViewId="0">
      <selection activeCell="B37" sqref="B37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2"/>
      <c r="B1" s="106" t="s">
        <v>38</v>
      </c>
      <c r="C1" s="106"/>
      <c r="D1" s="106"/>
      <c r="E1" s="2"/>
      <c r="F1" s="111" t="s">
        <v>78</v>
      </c>
      <c r="G1" s="111"/>
      <c r="H1" s="111"/>
      <c r="I1" s="111"/>
      <c r="J1" s="34"/>
    </row>
    <row r="2" spans="1:12" ht="25.5" customHeight="1">
      <c r="A2" s="112" t="s">
        <v>39</v>
      </c>
      <c r="B2" s="113"/>
      <c r="C2" s="113"/>
      <c r="D2" s="113"/>
      <c r="E2" s="113"/>
      <c r="F2" s="113"/>
      <c r="G2" s="113"/>
      <c r="H2" s="113"/>
      <c r="I2" s="113"/>
      <c r="J2" s="116"/>
      <c r="K2" s="35"/>
      <c r="L2" s="35"/>
    </row>
    <row r="3" spans="1:12" s="34" customFormat="1" ht="63">
      <c r="A3" s="29" t="s">
        <v>32</v>
      </c>
      <c r="B3" s="29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14</v>
      </c>
      <c r="K3" s="36"/>
      <c r="L3" s="36"/>
    </row>
    <row r="4" spans="1:12" s="37" customFormat="1" ht="15.75" hidden="1" customHeight="1">
      <c r="A4" s="114" t="s">
        <v>15</v>
      </c>
      <c r="B4" s="115"/>
      <c r="C4" s="115"/>
      <c r="D4" s="115"/>
      <c r="E4" s="115"/>
      <c r="F4" s="115"/>
      <c r="G4" s="115"/>
      <c r="H4" s="115"/>
      <c r="I4" s="115"/>
      <c r="J4" s="34"/>
    </row>
    <row r="5" spans="1:12" s="78" customFormat="1" ht="111" hidden="1" customHeight="1">
      <c r="A5" s="71"/>
      <c r="B5" s="72"/>
      <c r="C5" s="90"/>
      <c r="D5" s="90"/>
      <c r="E5" s="73"/>
      <c r="F5" s="73"/>
      <c r="G5" s="74"/>
      <c r="H5" s="74"/>
      <c r="I5" s="89"/>
      <c r="J5" s="77"/>
    </row>
    <row r="6" spans="1:12" s="78" customFormat="1" ht="95.25" hidden="1" customHeight="1">
      <c r="A6" s="71"/>
      <c r="B6" s="72"/>
      <c r="C6" s="90"/>
      <c r="D6" s="90"/>
      <c r="E6" s="73"/>
      <c r="F6" s="73"/>
      <c r="G6" s="74"/>
      <c r="H6" s="74"/>
      <c r="I6" s="89"/>
      <c r="J6" s="77"/>
    </row>
    <row r="7" spans="1:12" s="78" customFormat="1" ht="25.5" customHeight="1">
      <c r="A7" s="114" t="s">
        <v>15</v>
      </c>
      <c r="B7" s="115"/>
      <c r="C7" s="115"/>
      <c r="D7" s="115"/>
      <c r="E7" s="115"/>
      <c r="F7" s="115"/>
      <c r="G7" s="115"/>
      <c r="H7" s="115"/>
      <c r="I7" s="115"/>
      <c r="J7" s="77"/>
    </row>
    <row r="8" spans="1:12" s="101" customFormat="1" ht="95.25" customHeight="1">
      <c r="A8" s="71">
        <v>1</v>
      </c>
      <c r="B8" s="94" t="s">
        <v>83</v>
      </c>
      <c r="C8" s="95" t="s">
        <v>84</v>
      </c>
      <c r="D8" s="73" t="s">
        <v>18</v>
      </c>
      <c r="E8" s="96" t="s">
        <v>85</v>
      </c>
      <c r="F8" s="97" t="s">
        <v>20</v>
      </c>
      <c r="G8" s="98">
        <v>1232115.3699999999</v>
      </c>
      <c r="H8" s="98">
        <f t="shared" ref="H8" si="0">G8*1.22</f>
        <v>1503180.7513999997</v>
      </c>
      <c r="I8" s="73" t="s">
        <v>86</v>
      </c>
      <c r="J8" s="100"/>
    </row>
    <row r="9" spans="1:12" ht="15.75" customHeight="1">
      <c r="A9" s="114" t="s">
        <v>24</v>
      </c>
      <c r="B9" s="115"/>
      <c r="C9" s="115"/>
      <c r="D9" s="115"/>
      <c r="E9" s="115"/>
      <c r="F9" s="115"/>
      <c r="G9" s="115"/>
      <c r="H9" s="115"/>
      <c r="I9" s="115"/>
      <c r="J9" s="34"/>
      <c r="K9" s="37"/>
      <c r="L9" s="37"/>
    </row>
    <row r="10" spans="1:12" s="101" customFormat="1" ht="97.5" customHeight="1">
      <c r="A10" s="71">
        <v>1</v>
      </c>
      <c r="B10" s="72" t="s">
        <v>87</v>
      </c>
      <c r="C10" s="102" t="s">
        <v>88</v>
      </c>
      <c r="D10" s="90" t="s">
        <v>36</v>
      </c>
      <c r="E10" s="73" t="s">
        <v>91</v>
      </c>
      <c r="F10" s="73" t="s">
        <v>92</v>
      </c>
      <c r="G10" s="74">
        <v>15400000</v>
      </c>
      <c r="H10" s="74">
        <f t="shared" ref="H10:H11" si="1">G10*1.22</f>
        <v>18788000</v>
      </c>
      <c r="I10" s="89" t="s">
        <v>94</v>
      </c>
      <c r="J10" s="100"/>
    </row>
    <row r="11" spans="1:12" s="101" customFormat="1" ht="108.75" customHeight="1">
      <c r="A11" s="71">
        <v>2</v>
      </c>
      <c r="B11" s="72" t="s">
        <v>89</v>
      </c>
      <c r="C11" s="102" t="s">
        <v>90</v>
      </c>
      <c r="D11" s="90" t="s">
        <v>36</v>
      </c>
      <c r="E11" s="73" t="s">
        <v>34</v>
      </c>
      <c r="F11" s="73" t="s">
        <v>93</v>
      </c>
      <c r="G11" s="74">
        <v>420293.68</v>
      </c>
      <c r="H11" s="74">
        <f t="shared" si="1"/>
        <v>512758.28959999996</v>
      </c>
      <c r="I11" s="89">
        <v>46387</v>
      </c>
    </row>
  </sheetData>
  <autoFilter ref="E1:E11"/>
  <mergeCells count="6">
    <mergeCell ref="B1:D1"/>
    <mergeCell ref="F1:I1"/>
    <mergeCell ref="A2:J2"/>
    <mergeCell ref="A9:I9"/>
    <mergeCell ref="A4:I4"/>
    <mergeCell ref="A7:I7"/>
  </mergeCells>
  <pageMargins left="0.27559055118110237" right="0.23622047244094491" top="0.15748031496062992" bottom="0.19685039370078738" header="0.15748031496062992" footer="0.19685039370078738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6" t="s">
        <v>41</v>
      </c>
      <c r="C1" s="106"/>
      <c r="D1" s="106"/>
      <c r="E1" s="4"/>
      <c r="F1" s="107" t="s">
        <v>42</v>
      </c>
      <c r="G1" s="107"/>
      <c r="H1" s="107"/>
      <c r="I1" s="39"/>
      <c r="J1" s="39"/>
      <c r="K1" s="39"/>
    </row>
    <row r="2" spans="1:11" s="37" customFormat="1">
      <c r="A2" s="108" t="s">
        <v>43</v>
      </c>
      <c r="B2" s="109"/>
      <c r="C2" s="109"/>
      <c r="D2" s="109"/>
      <c r="E2" s="109"/>
      <c r="F2" s="109"/>
      <c r="G2" s="109"/>
      <c r="H2" s="110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03" t="s">
        <v>24</v>
      </c>
      <c r="B4" s="104"/>
      <c r="C4" s="104"/>
      <c r="D4" s="104"/>
      <c r="E4" s="104"/>
      <c r="F4" s="104"/>
      <c r="G4" s="104"/>
      <c r="H4" s="104"/>
      <c r="I4" s="104"/>
      <c r="J4" s="105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44</v>
      </c>
    </row>
    <row r="6" spans="1:11" ht="15.75" customHeight="1">
      <c r="A6" s="117" t="s">
        <v>24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</row>
    <row r="7" spans="1:11" s="21" customFormat="1" ht="84" customHeight="1">
      <c r="A7" s="51">
        <v>1</v>
      </c>
      <c r="B7" s="52" t="s">
        <v>45</v>
      </c>
      <c r="C7" s="22" t="s">
        <v>46</v>
      </c>
      <c r="D7" s="22" t="s">
        <v>37</v>
      </c>
      <c r="E7" s="22" t="s">
        <v>47</v>
      </c>
      <c r="F7" s="22" t="s">
        <v>48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6" t="s">
        <v>49</v>
      </c>
      <c r="C1" s="106"/>
      <c r="D1" s="106"/>
      <c r="E1" s="4"/>
      <c r="F1" s="107" t="s">
        <v>50</v>
      </c>
      <c r="G1" s="107"/>
      <c r="H1" s="107"/>
      <c r="I1" s="39"/>
      <c r="J1" s="39"/>
      <c r="K1" s="39"/>
    </row>
    <row r="2" spans="1:11" s="37" customFormat="1">
      <c r="A2" s="108" t="s">
        <v>51</v>
      </c>
      <c r="B2" s="109"/>
      <c r="C2" s="109"/>
      <c r="D2" s="109"/>
      <c r="E2" s="109"/>
      <c r="F2" s="109"/>
      <c r="G2" s="109"/>
      <c r="H2" s="110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03" t="s">
        <v>24</v>
      </c>
      <c r="B4" s="104"/>
      <c r="C4" s="104"/>
      <c r="D4" s="104"/>
      <c r="E4" s="104"/>
      <c r="F4" s="104"/>
      <c r="G4" s="104"/>
      <c r="H4" s="104"/>
      <c r="I4" s="104"/>
      <c r="J4" s="105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44</v>
      </c>
    </row>
    <row r="6" spans="1:11" ht="15.75" customHeight="1">
      <c r="A6" s="117" t="s">
        <v>24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</row>
    <row r="7" spans="1:11" s="21" customFormat="1" ht="84" customHeight="1">
      <c r="A7" s="51">
        <v>1</v>
      </c>
      <c r="B7" s="52" t="s">
        <v>52</v>
      </c>
      <c r="C7" s="22" t="s">
        <v>53</v>
      </c>
      <c r="D7" s="22" t="s">
        <v>37</v>
      </c>
      <c r="E7" s="22" t="s">
        <v>47</v>
      </c>
      <c r="F7" s="22" t="s">
        <v>54</v>
      </c>
      <c r="G7" s="24">
        <v>200000000</v>
      </c>
      <c r="H7" s="24" t="s">
        <v>55</v>
      </c>
      <c r="I7" s="53"/>
      <c r="J7" s="14"/>
      <c r="K7" s="14"/>
    </row>
    <row r="8" spans="1:11" ht="47.25">
      <c r="A8" s="51">
        <v>2</v>
      </c>
      <c r="B8" s="52" t="s">
        <v>56</v>
      </c>
      <c r="C8" s="22" t="s">
        <v>57</v>
      </c>
      <c r="D8" s="22" t="s">
        <v>37</v>
      </c>
      <c r="E8" s="22" t="s">
        <v>47</v>
      </c>
      <c r="F8" s="22" t="s">
        <v>54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06" t="s">
        <v>49</v>
      </c>
      <c r="C1" s="106"/>
      <c r="D1" s="106"/>
      <c r="E1" s="4"/>
      <c r="F1" s="107" t="s">
        <v>58</v>
      </c>
      <c r="G1" s="107"/>
      <c r="H1" s="107"/>
    </row>
    <row r="2" spans="1:12" ht="15">
      <c r="A2" s="108" t="s">
        <v>59</v>
      </c>
      <c r="B2" s="109"/>
      <c r="C2" s="109"/>
      <c r="D2" s="109"/>
      <c r="E2" s="109"/>
      <c r="F2" s="109"/>
      <c r="G2" s="109"/>
      <c r="H2" s="110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19" t="s">
        <v>40</v>
      </c>
      <c r="B4" s="119"/>
      <c r="C4" s="119"/>
      <c r="D4" s="119"/>
      <c r="E4" s="119"/>
      <c r="F4" s="119"/>
      <c r="G4" s="119"/>
      <c r="H4" s="119"/>
      <c r="I4" s="55"/>
      <c r="J4" s="56"/>
      <c r="K4" s="55"/>
      <c r="L4" s="55"/>
    </row>
    <row r="5" spans="1:12" ht="80.25" hidden="1" customHeight="1">
      <c r="A5" s="22">
        <v>1</v>
      </c>
      <c r="B5" s="15" t="s">
        <v>60</v>
      </c>
      <c r="C5" s="57" t="s">
        <v>61</v>
      </c>
      <c r="D5" s="14" t="s">
        <v>36</v>
      </c>
      <c r="E5" s="14" t="s">
        <v>47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19" t="s">
        <v>62</v>
      </c>
      <c r="B6" s="119"/>
      <c r="C6" s="119"/>
      <c r="D6" s="119"/>
      <c r="E6" s="119"/>
      <c r="F6" s="119"/>
      <c r="G6" s="119"/>
      <c r="H6" s="119"/>
      <c r="I6" s="119"/>
      <c r="J6" s="119"/>
      <c r="K6" s="55"/>
      <c r="L6" s="55"/>
    </row>
    <row r="7" spans="1:12" ht="153" customHeight="1">
      <c r="A7" s="58">
        <v>1</v>
      </c>
      <c r="B7" s="59" t="s">
        <v>63</v>
      </c>
      <c r="C7" s="60" t="s">
        <v>64</v>
      </c>
      <c r="D7" s="14" t="s">
        <v>18</v>
      </c>
      <c r="E7" s="8" t="s">
        <v>65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7"/>
  </cols>
  <sheetData>
    <row r="1" spans="1:11" ht="15.75" customHeight="1">
      <c r="A1" s="26"/>
      <c r="B1" s="120" t="s">
        <v>76</v>
      </c>
      <c r="C1" s="121"/>
      <c r="D1" s="122"/>
      <c r="E1" s="68"/>
      <c r="F1" s="124" t="s">
        <v>79</v>
      </c>
      <c r="G1" s="125"/>
      <c r="H1" s="125"/>
      <c r="I1" s="125"/>
      <c r="J1" s="125"/>
      <c r="K1" s="126"/>
    </row>
    <row r="2" spans="1:11" s="37" customFormat="1" ht="15" customHeight="1">
      <c r="A2" s="112" t="s">
        <v>67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s="37" customFormat="1" ht="69.75" customHeight="1">
      <c r="A3" s="62" t="s">
        <v>32</v>
      </c>
      <c r="B3" s="63" t="s">
        <v>4</v>
      </c>
      <c r="C3" s="64" t="s">
        <v>5</v>
      </c>
      <c r="D3" s="33" t="s">
        <v>6</v>
      </c>
      <c r="E3" s="64" t="s">
        <v>7</v>
      </c>
      <c r="F3" s="33" t="s">
        <v>8</v>
      </c>
      <c r="G3" s="65" t="s">
        <v>9</v>
      </c>
      <c r="H3" s="66" t="s">
        <v>75</v>
      </c>
      <c r="I3" s="64" t="s">
        <v>66</v>
      </c>
      <c r="J3" s="33" t="s">
        <v>12</v>
      </c>
      <c r="K3" s="33" t="s">
        <v>14</v>
      </c>
    </row>
    <row r="4" spans="1:11" s="37" customFormat="1" ht="20.25" customHeight="1">
      <c r="A4" s="123" t="s">
        <v>15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1" s="92" customFormat="1" ht="163.5" customHeight="1">
      <c r="A5" s="71">
        <v>1</v>
      </c>
      <c r="B5" s="94"/>
      <c r="C5" s="95"/>
      <c r="D5" s="73"/>
      <c r="E5" s="96"/>
      <c r="F5" s="97"/>
      <c r="G5" s="98"/>
      <c r="H5" s="98"/>
      <c r="I5" s="89"/>
      <c r="J5" s="93"/>
      <c r="K5" s="71"/>
    </row>
    <row r="6" spans="1:11" ht="15.75">
      <c r="A6" s="123" t="s">
        <v>24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 ht="15.75">
      <c r="A7" s="71">
        <v>1</v>
      </c>
      <c r="B7" s="94"/>
      <c r="C7" s="95"/>
      <c r="D7" s="73"/>
      <c r="E7" s="96"/>
      <c r="F7" s="97"/>
      <c r="G7" s="98"/>
      <c r="H7" s="98"/>
      <c r="I7" s="89"/>
      <c r="J7" s="93"/>
      <c r="K7" s="71"/>
    </row>
    <row r="8" spans="1:11" ht="15.75">
      <c r="A8" s="71">
        <v>2</v>
      </c>
      <c r="B8" s="94"/>
      <c r="C8" s="95"/>
      <c r="D8" s="73"/>
      <c r="E8" s="96"/>
      <c r="F8" s="97"/>
      <c r="G8" s="98"/>
      <c r="H8" s="98"/>
      <c r="I8" s="89"/>
      <c r="J8" s="93"/>
      <c r="K8" s="71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6" t="s">
        <v>49</v>
      </c>
      <c r="C1" s="106"/>
      <c r="D1" s="106"/>
      <c r="E1" s="4"/>
      <c r="F1" s="107" t="s">
        <v>73</v>
      </c>
      <c r="G1" s="107"/>
      <c r="H1" s="107"/>
    </row>
    <row r="2" spans="1:15" ht="15">
      <c r="A2" s="108" t="s">
        <v>68</v>
      </c>
      <c r="B2" s="109"/>
      <c r="C2" s="109"/>
      <c r="D2" s="109"/>
      <c r="E2" s="109"/>
      <c r="F2" s="109"/>
      <c r="G2" s="109"/>
      <c r="H2" s="110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69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66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3" t="s">
        <v>15</v>
      </c>
      <c r="B4" s="104"/>
      <c r="C4" s="104"/>
      <c r="D4" s="104"/>
      <c r="E4" s="104"/>
      <c r="F4" s="104"/>
      <c r="G4" s="104"/>
      <c r="H4" s="104"/>
      <c r="I4" s="104"/>
      <c r="J4" s="105"/>
      <c r="K4" s="103"/>
      <c r="L4" s="104"/>
      <c r="M4" s="69"/>
      <c r="N4" s="69"/>
      <c r="O4" s="69"/>
    </row>
    <row r="5" spans="1:15" ht="80.25" hidden="1" customHeight="1">
      <c r="A5" s="9">
        <v>1</v>
      </c>
      <c r="B5" s="59"/>
      <c r="C5" s="67"/>
      <c r="D5" s="8"/>
      <c r="E5" s="8"/>
      <c r="F5" s="8"/>
      <c r="G5" s="70"/>
      <c r="H5" s="70"/>
      <c r="I5" s="8"/>
      <c r="J5" s="8"/>
      <c r="K5" s="8"/>
      <c r="L5" s="9"/>
      <c r="M5" s="69"/>
      <c r="N5" s="69"/>
      <c r="O5" s="69"/>
    </row>
    <row r="6" spans="1:15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9"/>
      <c r="M6" s="69"/>
      <c r="N6" s="69"/>
      <c r="O6" s="69"/>
    </row>
    <row r="7" spans="1:15" s="80" customFormat="1" ht="120.75" customHeight="1">
      <c r="A7" s="75">
        <v>1</v>
      </c>
      <c r="B7" s="83" t="s">
        <v>70</v>
      </c>
      <c r="C7" s="79" t="s">
        <v>74</v>
      </c>
      <c r="D7" s="75" t="s">
        <v>37</v>
      </c>
      <c r="E7" s="82" t="s">
        <v>35</v>
      </c>
      <c r="F7" s="75" t="s">
        <v>71</v>
      </c>
      <c r="G7" s="84">
        <v>28488032.41</v>
      </c>
      <c r="H7" s="85">
        <v>34185638.890000001</v>
      </c>
      <c r="I7" s="76">
        <v>46325</v>
      </c>
      <c r="J7" s="86"/>
      <c r="K7" s="84"/>
      <c r="L7" s="82" t="s">
        <v>72</v>
      </c>
      <c r="M7" s="87"/>
      <c r="N7" s="87"/>
      <c r="O7" s="87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Вопрос 1.1</vt:lpstr>
      <vt:lpstr>Вопрос 1.2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Энергоучет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1.2'!Область_печати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Кутателадзе Ираклий Георгиевич</cp:lastModifiedBy>
  <cp:revision>1</cp:revision>
  <cp:lastPrinted>2026-05-21T07:18:33Z</cp:lastPrinted>
  <dcterms:created xsi:type="dcterms:W3CDTF">2006-09-28T05:33:49Z</dcterms:created>
  <dcterms:modified xsi:type="dcterms:W3CDTF">2026-05-21T07:18:48Z</dcterms:modified>
</cp:coreProperties>
</file>